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30" i="1"/>
  <c r="P29"/>
  <c r="P28"/>
  <c r="P27"/>
  <c r="P26"/>
  <c r="P25"/>
  <c r="P24"/>
  <c r="P23"/>
  <c r="P22"/>
  <c r="P21"/>
  <c r="P20"/>
  <c r="P19"/>
  <c r="P18"/>
  <c r="P17"/>
  <c r="P16"/>
  <c r="P15"/>
  <c r="P31" s="1"/>
  <c r="P33" s="1"/>
  <c r="P14"/>
  <c r="P13"/>
  <c r="P12"/>
  <c r="P11"/>
  <c r="P34" l="1"/>
  <c r="P35" s="1"/>
</calcChain>
</file>

<file path=xl/comments1.xml><?xml version="1.0" encoding="utf-8"?>
<comments xmlns="http://schemas.openxmlformats.org/spreadsheetml/2006/main">
  <authors>
    <author>arsnlll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Попълва се един от двата вида доставки!
Попълва се или до адрес или до офис !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Напишете пълното име на избрания от вас Офис.
</t>
        </r>
        <r>
          <rPr>
            <b/>
            <sz val="8"/>
            <color indexed="81"/>
            <rFont val="Tahoma"/>
            <family val="2"/>
            <charset val="204"/>
          </rPr>
          <t>Пример: София-Орион !</t>
        </r>
      </text>
    </commen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Тук въвеждате цената в лири!</t>
        </r>
      </text>
    </comment>
    <comment ref="P10" authorId="0">
      <text>
        <r>
          <rPr>
            <b/>
            <sz val="9"/>
            <color indexed="81"/>
            <rFont val="Tahoma"/>
            <family val="2"/>
            <charset val="204"/>
          </rPr>
          <t>Автоматично ви изчислява цената в лева!</t>
        </r>
      </text>
    </comment>
    <comment ref="J11" authorId="0">
      <text>
        <r>
          <rPr>
            <b/>
            <sz val="9"/>
            <color indexed="81"/>
            <rFont val="Tahoma"/>
            <family val="2"/>
            <charset val="204"/>
          </rPr>
          <t>За предпочитане ми пишете Product Code на избраният от Вас артикул в графата - "Product Code / Код на Продукта", но може и да ми копирате и  линковете тук в това поле, ако Ви е по-удобно.. ; )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Тук е мястото ако имате някакви забележки, запитвания и всякакви въпроси.. ; )</t>
        </r>
      </text>
    </comment>
    <comment ref="N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Графа: В Брой!
Курс Продава!
</t>
        </r>
      </text>
    </comment>
    <comment ref="P32" authorId="0">
      <text>
        <r>
          <rPr>
            <b/>
            <sz val="9"/>
            <color indexed="81"/>
            <rFont val="Tahoma"/>
            <family val="2"/>
            <charset val="204"/>
          </rPr>
          <t>Въведете ръчно курса тук!</t>
        </r>
      </text>
    </comment>
    <comment ref="P33" authorId="0">
      <text>
        <r>
          <rPr>
            <b/>
            <sz val="9"/>
            <color indexed="81"/>
            <rFont val="Tahoma"/>
            <family val="2"/>
            <charset val="204"/>
          </rPr>
          <t>Това е Вашата обща сума за плащане !</t>
        </r>
      </text>
    </comment>
  </commentList>
</comments>
</file>

<file path=xl/sharedStrings.xml><?xml version="1.0" encoding="utf-8"?>
<sst xmlns="http://schemas.openxmlformats.org/spreadsheetml/2006/main" count="31" uniqueCount="31">
  <si>
    <t>Контакти:</t>
  </si>
  <si>
    <t>Фамилия</t>
  </si>
  <si>
    <t>Име</t>
  </si>
  <si>
    <t>Е-mail</t>
  </si>
  <si>
    <t>Skype</t>
  </si>
  <si>
    <t>Телефон</t>
  </si>
  <si>
    <t>Град</t>
  </si>
  <si>
    <t>Улица</t>
  </si>
  <si>
    <t>Номер</t>
  </si>
  <si>
    <t>Вход</t>
  </si>
  <si>
    <t>Етаж</t>
  </si>
  <si>
    <t>Апартамент</t>
  </si>
  <si>
    <t>Адрес за доставка:</t>
  </si>
  <si>
    <t>* до Офис</t>
  </si>
  <si>
    <t>* до Врата</t>
  </si>
  <si>
    <t>Colour / Цвят</t>
  </si>
  <si>
    <t>Size / Размер</t>
  </si>
  <si>
    <t>Product Code / Код на продукта</t>
  </si>
  <si>
    <t>Quantity / Брой</t>
  </si>
  <si>
    <t>Цена - GBP</t>
  </si>
  <si>
    <t>Цена - BGN</t>
  </si>
  <si>
    <t>Доставка до София</t>
  </si>
  <si>
    <t>Валутен Курс</t>
  </si>
  <si>
    <t>Забележка:</t>
  </si>
  <si>
    <t>Провери тук!</t>
  </si>
  <si>
    <t>Полетата маркирани в червено са задължителни !</t>
  </si>
  <si>
    <t>Изберете Офис на Еконт Експрес от ТУК!</t>
  </si>
  <si>
    <t>Обща сума за плащане</t>
  </si>
  <si>
    <t>Оставащо задължение</t>
  </si>
  <si>
    <t>Авансово плащане</t>
  </si>
  <si>
    <t>Поръчка - ??.??.2014г</t>
  </si>
</sst>
</file>

<file path=xl/styles.xml><?xml version="1.0" encoding="utf-8"?>
<styleSheet xmlns="http://schemas.openxmlformats.org/spreadsheetml/2006/main">
  <numFmts count="2">
    <numFmt numFmtId="44" formatCode="_-* #,##0.00\ &quot;лв.&quot;_-;\-* #,##0.00\ &quot;лв.&quot;_-;_-* &quot;-&quot;??\ &quot;лв.&quot;_-;_-@_-"/>
    <numFmt numFmtId="164" formatCode="[$£-491]#,##0.00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2"/>
      <name val="Arial"/>
      <family val="2"/>
      <charset val="204"/>
    </font>
    <font>
      <sz val="12"/>
      <color indexed="12"/>
      <name val="Arial"/>
      <family val="2"/>
      <charset val="204"/>
    </font>
    <font>
      <sz val="10"/>
      <name val="Arial"/>
      <family val="2"/>
    </font>
    <font>
      <sz val="12"/>
      <name val="Arial"/>
      <family val="2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color indexed="12"/>
      <name val="Arial"/>
      <family val="2"/>
      <charset val="204"/>
    </font>
    <font>
      <b/>
      <sz val="8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rgb="FF0000FF"/>
      <name val="Arial1"/>
      <charset val="204"/>
    </font>
    <font>
      <sz val="11"/>
      <color theme="0"/>
      <name val="Arial"/>
      <family val="2"/>
      <charset val="204"/>
    </font>
    <font>
      <sz val="18"/>
      <color theme="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8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b/>
      <sz val="8"/>
      <color theme="9" tint="-0.249977111117893"/>
      <name val="Arial"/>
      <family val="2"/>
      <charset val="204"/>
    </font>
    <font>
      <b/>
      <sz val="8"/>
      <color theme="4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u/>
      <sz val="11"/>
      <color theme="0"/>
      <name val="Calibri"/>
      <family val="2"/>
      <charset val="204"/>
    </font>
    <font>
      <b/>
      <sz val="12"/>
      <color theme="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7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4" borderId="0" xfId="0" applyFill="1"/>
    <xf numFmtId="0" fontId="3" fillId="5" borderId="1" xfId="4" applyFont="1" applyFill="1" applyBorder="1" applyAlignment="1">
      <alignment horizontal="center"/>
    </xf>
    <xf numFmtId="0" fontId="6" fillId="5" borderId="2" xfId="4" applyFont="1" applyFill="1" applyBorder="1" applyAlignment="1">
      <alignment horizontal="center"/>
    </xf>
    <xf numFmtId="0" fontId="3" fillId="5" borderId="2" xfId="4" applyFont="1" applyFill="1" applyBorder="1" applyAlignment="1">
      <alignment horizontal="center"/>
    </xf>
    <xf numFmtId="0" fontId="18" fillId="6" borderId="3" xfId="4" applyFont="1" applyFill="1" applyBorder="1" applyAlignment="1">
      <alignment horizontal="right" vertical="center" wrapText="1"/>
    </xf>
    <xf numFmtId="0" fontId="18" fillId="6" borderId="2" xfId="4" applyFont="1" applyFill="1" applyBorder="1" applyAlignment="1">
      <alignment vertical="center" wrapText="1"/>
    </xf>
    <xf numFmtId="0" fontId="1" fillId="7" borderId="2" xfId="4" applyFont="1" applyFill="1" applyBorder="1" applyAlignment="1">
      <alignment horizontal="center"/>
    </xf>
    <xf numFmtId="0" fontId="0" fillId="8" borderId="0" xfId="0" applyFill="1"/>
    <xf numFmtId="0" fontId="19" fillId="8" borderId="0" xfId="0" applyFont="1" applyFill="1" applyAlignment="1">
      <alignment vertical="center"/>
    </xf>
    <xf numFmtId="0" fontId="1" fillId="2" borderId="4" xfId="4" applyFill="1" applyBorder="1" applyAlignment="1">
      <alignment horizontal="right" vertical="center"/>
    </xf>
    <xf numFmtId="0" fontId="1" fillId="2" borderId="5" xfId="4" applyFill="1" applyBorder="1" applyAlignment="1">
      <alignment horizontal="right" vertical="center"/>
    </xf>
    <xf numFmtId="0" fontId="1" fillId="7" borderId="1" xfId="3" applyFont="1" applyFill="1" applyBorder="1" applyAlignment="1" applyProtection="1">
      <alignment horizontal="center"/>
    </xf>
    <xf numFmtId="0" fontId="1" fillId="7" borderId="3" xfId="4" applyFont="1" applyFill="1" applyBorder="1" applyAlignment="1">
      <alignment horizontal="center"/>
    </xf>
    <xf numFmtId="44" fontId="20" fillId="9" borderId="3" xfId="4" applyNumberFormat="1" applyFont="1" applyFill="1" applyBorder="1" applyAlignment="1">
      <alignment horizontal="right" vertical="center" wrapText="1"/>
    </xf>
    <xf numFmtId="0" fontId="21" fillId="10" borderId="2" xfId="4" applyFont="1" applyFill="1" applyBorder="1" applyAlignment="1">
      <alignment horizontal="center" vertical="center"/>
    </xf>
    <xf numFmtId="0" fontId="21" fillId="10" borderId="2" xfId="4" applyFont="1" applyFill="1" applyBorder="1" applyAlignment="1">
      <alignment horizontal="center" vertical="center" wrapText="1"/>
    </xf>
    <xf numFmtId="0" fontId="21" fillId="10" borderId="1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 wrapText="1"/>
    </xf>
    <xf numFmtId="44" fontId="22" fillId="6" borderId="6" xfId="4" applyNumberFormat="1" applyFont="1" applyFill="1" applyBorder="1" applyAlignment="1">
      <alignment horizontal="center" vertical="center"/>
    </xf>
    <xf numFmtId="44" fontId="22" fillId="6" borderId="2" xfId="4" applyNumberFormat="1" applyFont="1" applyFill="1" applyBorder="1" applyAlignment="1">
      <alignment horizontal="center" vertical="center"/>
    </xf>
    <xf numFmtId="44" fontId="22" fillId="6" borderId="7" xfId="4" applyNumberFormat="1" applyFont="1" applyFill="1" applyBorder="1" applyAlignment="1">
      <alignment horizontal="center" vertical="center"/>
    </xf>
    <xf numFmtId="0" fontId="23" fillId="11" borderId="2" xfId="4" applyNumberFormat="1" applyFont="1" applyFill="1" applyBorder="1" applyAlignment="1">
      <alignment horizontal="center" vertical="center" wrapText="1"/>
    </xf>
    <xf numFmtId="44" fontId="24" fillId="11" borderId="2" xfId="4" applyNumberFormat="1" applyFont="1" applyFill="1" applyBorder="1" applyAlignment="1">
      <alignment horizontal="center" vertical="center"/>
    </xf>
    <xf numFmtId="49" fontId="1" fillId="7" borderId="2" xfId="4" applyNumberFormat="1" applyFont="1" applyFill="1" applyBorder="1" applyAlignment="1">
      <alignment horizontal="center" vertical="center"/>
    </xf>
    <xf numFmtId="0" fontId="14" fillId="12" borderId="8" xfId="3" applyFont="1" applyFill="1" applyBorder="1" applyAlignment="1" applyProtection="1">
      <alignment vertical="center" wrapText="1"/>
    </xf>
    <xf numFmtId="0" fontId="14" fillId="12" borderId="9" xfId="3" applyFont="1" applyFill="1" applyBorder="1" applyAlignment="1" applyProtection="1">
      <alignment vertical="center" wrapText="1"/>
    </xf>
    <xf numFmtId="0" fontId="15" fillId="12" borderId="10" xfId="4" applyFont="1" applyFill="1" applyBorder="1" applyAlignment="1">
      <alignment horizontal="center" vertical="center"/>
    </xf>
    <xf numFmtId="49" fontId="15" fillId="12" borderId="11" xfId="4" applyNumberFormat="1" applyFont="1" applyFill="1" applyBorder="1" applyAlignment="1">
      <alignment horizontal="center" vertical="center"/>
    </xf>
    <xf numFmtId="0" fontId="9" fillId="12" borderId="12" xfId="4" applyFont="1" applyFill="1" applyBorder="1" applyAlignment="1">
      <alignment horizontal="center" vertical="center"/>
    </xf>
    <xf numFmtId="0" fontId="9" fillId="12" borderId="11" xfId="4" applyFont="1" applyFill="1" applyBorder="1" applyAlignment="1">
      <alignment horizontal="center" vertical="center"/>
    </xf>
    <xf numFmtId="164" fontId="9" fillId="12" borderId="13" xfId="4" applyNumberFormat="1" applyFont="1" applyFill="1" applyBorder="1" applyAlignment="1">
      <alignment horizontal="center" vertical="center"/>
    </xf>
    <xf numFmtId="0" fontId="16" fillId="12" borderId="1" xfId="2" applyFill="1" applyBorder="1" applyAlignment="1" applyProtection="1">
      <alignment vertical="center" wrapText="1"/>
    </xf>
    <xf numFmtId="0" fontId="11" fillId="12" borderId="1" xfId="3" applyFont="1" applyFill="1" applyBorder="1" applyAlignment="1" applyProtection="1">
      <alignment vertical="center"/>
    </xf>
    <xf numFmtId="0" fontId="11" fillId="12" borderId="8" xfId="3" applyFont="1" applyFill="1" applyBorder="1" applyAlignment="1" applyProtection="1">
      <alignment vertical="center"/>
    </xf>
    <xf numFmtId="0" fontId="11" fillId="12" borderId="9" xfId="3" applyFont="1" applyFill="1" applyBorder="1" applyAlignment="1" applyProtection="1">
      <alignment vertical="center"/>
    </xf>
    <xf numFmtId="0" fontId="12" fillId="12" borderId="9" xfId="4" applyFont="1" applyFill="1" applyBorder="1" applyAlignment="1">
      <alignment horizontal="center" vertical="center"/>
    </xf>
    <xf numFmtId="49" fontId="12" fillId="12" borderId="14" xfId="4" applyNumberFormat="1" applyFont="1" applyFill="1" applyBorder="1" applyAlignment="1">
      <alignment horizontal="center" vertical="center"/>
    </xf>
    <xf numFmtId="0" fontId="10" fillId="12" borderId="14" xfId="4" applyFont="1" applyFill="1" applyBorder="1" applyAlignment="1">
      <alignment horizontal="center" vertical="center"/>
    </xf>
    <xf numFmtId="164" fontId="10" fillId="12" borderId="15" xfId="4" applyNumberFormat="1" applyFont="1" applyFill="1" applyBorder="1" applyAlignment="1">
      <alignment horizontal="center" vertical="center"/>
    </xf>
    <xf numFmtId="0" fontId="12" fillId="12" borderId="8" xfId="4" applyFont="1" applyFill="1" applyBorder="1" applyAlignment="1">
      <alignment horizontal="center" vertical="center"/>
    </xf>
    <xf numFmtId="0" fontId="12" fillId="12" borderId="16" xfId="4" applyFont="1" applyFill="1" applyBorder="1" applyAlignment="1">
      <alignment horizontal="center" vertical="center"/>
    </xf>
    <xf numFmtId="49" fontId="12" fillId="12" borderId="17" xfId="4" applyNumberFormat="1" applyFont="1" applyFill="1" applyBorder="1" applyAlignment="1">
      <alignment horizontal="center" vertical="center"/>
    </xf>
    <xf numFmtId="0" fontId="10" fillId="12" borderId="18" xfId="4" applyFont="1" applyFill="1" applyBorder="1" applyAlignment="1">
      <alignment horizontal="center" vertical="center"/>
    </xf>
    <xf numFmtId="164" fontId="10" fillId="12" borderId="19" xfId="4" applyNumberFormat="1" applyFont="1" applyFill="1" applyBorder="1" applyAlignment="1">
      <alignment horizontal="center" vertical="center"/>
    </xf>
    <xf numFmtId="0" fontId="23" fillId="13" borderId="20" xfId="4" applyFont="1" applyFill="1" applyBorder="1" applyAlignment="1">
      <alignment horizontal="center" vertical="center"/>
    </xf>
    <xf numFmtId="44" fontId="24" fillId="10" borderId="21" xfId="4" applyNumberFormat="1" applyFont="1" applyFill="1" applyBorder="1" applyAlignment="1">
      <alignment horizontal="center" vertical="center" wrapText="1"/>
    </xf>
    <xf numFmtId="44" fontId="28" fillId="14" borderId="21" xfId="4" applyNumberFormat="1" applyFont="1" applyFill="1" applyBorder="1" applyAlignment="1">
      <alignment horizontal="center" vertical="center" wrapText="1"/>
    </xf>
    <xf numFmtId="0" fontId="16" fillId="13" borderId="8" xfId="2" applyFill="1" applyBorder="1" applyAlignment="1" applyProtection="1">
      <alignment horizontal="center" vertical="center"/>
    </xf>
    <xf numFmtId="0" fontId="29" fillId="6" borderId="1" xfId="2" applyFont="1" applyFill="1" applyBorder="1" applyAlignment="1" applyProtection="1">
      <alignment horizontal="center"/>
    </xf>
    <xf numFmtId="0" fontId="29" fillId="6" borderId="20" xfId="2" applyFont="1" applyFill="1" applyBorder="1" applyAlignment="1" applyProtection="1">
      <alignment horizontal="center"/>
    </xf>
    <xf numFmtId="0" fontId="12" fillId="3" borderId="5" xfId="4" applyFont="1" applyFill="1" applyBorder="1" applyAlignment="1">
      <alignment horizontal="center" vertical="center" wrapText="1"/>
    </xf>
    <xf numFmtId="0" fontId="12" fillId="3" borderId="0" xfId="4" applyFont="1" applyFill="1" applyBorder="1" applyAlignment="1">
      <alignment horizontal="center" vertical="center" wrapText="1"/>
    </xf>
    <xf numFmtId="0" fontId="12" fillId="3" borderId="24" xfId="4" applyFont="1" applyFill="1" applyBorder="1" applyAlignment="1">
      <alignment horizontal="center" vertical="center" wrapText="1"/>
    </xf>
    <xf numFmtId="0" fontId="12" fillId="3" borderId="25" xfId="4" applyFont="1" applyFill="1" applyBorder="1" applyAlignment="1">
      <alignment horizontal="center" vertical="center" wrapText="1"/>
    </xf>
    <xf numFmtId="0" fontId="12" fillId="3" borderId="26" xfId="4" applyFont="1" applyFill="1" applyBorder="1" applyAlignment="1">
      <alignment horizontal="center" vertical="center" wrapText="1"/>
    </xf>
    <xf numFmtId="0" fontId="25" fillId="13" borderId="1" xfId="4" applyFont="1" applyFill="1" applyBorder="1" applyAlignment="1">
      <alignment horizontal="center" vertical="center" wrapText="1"/>
    </xf>
    <xf numFmtId="0" fontId="25" fillId="13" borderId="20" xfId="4" applyFont="1" applyFill="1" applyBorder="1" applyAlignment="1">
      <alignment horizontal="center" vertical="center" wrapText="1"/>
    </xf>
    <xf numFmtId="0" fontId="26" fillId="13" borderId="1" xfId="4" applyFont="1" applyFill="1" applyBorder="1" applyAlignment="1">
      <alignment horizontal="center" vertical="center" wrapText="1"/>
    </xf>
    <xf numFmtId="0" fontId="26" fillId="13" borderId="20" xfId="4" applyFont="1" applyFill="1" applyBorder="1" applyAlignment="1">
      <alignment horizontal="center" vertical="center" wrapText="1"/>
    </xf>
    <xf numFmtId="0" fontId="19" fillId="8" borderId="0" xfId="0" applyFont="1" applyFill="1" applyAlignment="1">
      <alignment horizontal="center" vertical="center"/>
    </xf>
    <xf numFmtId="0" fontId="13" fillId="3" borderId="4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/>
    </xf>
    <xf numFmtId="0" fontId="13" fillId="3" borderId="22" xfId="4" applyFont="1" applyFill="1" applyBorder="1" applyAlignment="1">
      <alignment horizontal="center" vertical="center"/>
    </xf>
    <xf numFmtId="0" fontId="23" fillId="13" borderId="1" xfId="4" applyFont="1" applyFill="1" applyBorder="1" applyAlignment="1">
      <alignment horizontal="center" vertical="center" wrapText="1"/>
    </xf>
    <xf numFmtId="0" fontId="23" fillId="13" borderId="20" xfId="4" applyFont="1" applyFill="1" applyBorder="1" applyAlignment="1">
      <alignment horizontal="center" vertical="center" wrapText="1"/>
    </xf>
    <xf numFmtId="0" fontId="27" fillId="13" borderId="1" xfId="4" applyFont="1" applyFill="1" applyBorder="1" applyAlignment="1">
      <alignment horizontal="center" vertical="center"/>
    </xf>
    <xf numFmtId="0" fontId="27" fillId="13" borderId="20" xfId="4" applyFont="1" applyFill="1" applyBorder="1" applyAlignment="1">
      <alignment horizontal="center" vertical="center"/>
    </xf>
    <xf numFmtId="0" fontId="16" fillId="7" borderId="1" xfId="2" applyFill="1" applyBorder="1" applyAlignment="1" applyProtection="1">
      <alignment horizontal="center"/>
    </xf>
    <xf numFmtId="0" fontId="4" fillId="7" borderId="20" xfId="3" applyFont="1" applyFill="1" applyBorder="1" applyAlignment="1" applyProtection="1">
      <alignment horizontal="center"/>
    </xf>
    <xf numFmtId="0" fontId="18" fillId="10" borderId="23" xfId="4" applyFont="1" applyFill="1" applyBorder="1" applyAlignment="1">
      <alignment horizontal="center" vertical="center" wrapText="1"/>
    </xf>
    <xf numFmtId="0" fontId="18" fillId="10" borderId="3" xfId="4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/>
    </xf>
    <xf numFmtId="0" fontId="3" fillId="5" borderId="20" xfId="4" applyFont="1" applyFill="1" applyBorder="1" applyAlignment="1">
      <alignment horizontal="center"/>
    </xf>
    <xf numFmtId="0" fontId="30" fillId="10" borderId="1" xfId="4" applyFont="1" applyFill="1" applyBorder="1" applyAlignment="1">
      <alignment horizontal="center" vertical="center"/>
    </xf>
    <xf numFmtId="0" fontId="30" fillId="10" borderId="8" xfId="4" applyFont="1" applyFill="1" applyBorder="1" applyAlignment="1">
      <alignment horizontal="center" vertical="center"/>
    </xf>
    <xf numFmtId="0" fontId="30" fillId="10" borderId="20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/>
    </xf>
    <xf numFmtId="0" fontId="1" fillId="7" borderId="20" xfId="4" applyFont="1" applyFill="1" applyBorder="1" applyAlignment="1">
      <alignment horizontal="center"/>
    </xf>
    <xf numFmtId="0" fontId="3" fillId="5" borderId="1" xfId="4" applyFont="1" applyFill="1" applyBorder="1" applyAlignment="1">
      <alignment horizontal="center" vertical="center"/>
    </xf>
    <xf numFmtId="0" fontId="3" fillId="5" borderId="20" xfId="4" applyFont="1" applyFill="1" applyBorder="1" applyAlignment="1">
      <alignment horizontal="center" vertical="center"/>
    </xf>
  </cellXfs>
  <cellStyles count="7">
    <cellStyle name="Excel_BuiltIn_Hyperlink" xfId="1"/>
    <cellStyle name="Hyperlink" xfId="2" builtinId="8"/>
    <cellStyle name="Hyperlink 2" xfId="3"/>
    <cellStyle name="Normal" xfId="0" builtinId="0"/>
    <cellStyle name="Normal 2" xfId="4"/>
    <cellStyle name="Нормален 2" xfId="5"/>
    <cellStyle name="Хипервръзка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28575</xdr:colOff>
      <xdr:row>1</xdr:row>
      <xdr:rowOff>16558</xdr:rowOff>
    </xdr:from>
    <xdr:to>
      <xdr:col>16</xdr:col>
      <xdr:colOff>9526</xdr:colOff>
      <xdr:row>8</xdr:row>
      <xdr:rowOff>171451</xdr:rowOff>
    </xdr:to>
    <xdr:pic>
      <xdr:nvPicPr>
        <xdr:cNvPr id="1037" name="Picture 5" descr="429990_163530750437677_1515096571_n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9534525" y="207058"/>
          <a:ext cx="1876426" cy="15169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rsnlll.free.bg/offices-and-delivery-schedule.html" TargetMode="External"/><Relationship Id="rId2" Type="http://schemas.openxmlformats.org/officeDocument/2006/relationships/hyperlink" Target="http://www.fibank.bg/bg/page/461/%D0%92%D0%B0%D0%BB%D1%83%D1%82%D0%BD%D0%B8_%D0%BA%D1%83%D1%80%D1%81%D0%BE%D0%B2%D0%B5" TargetMode="External"/><Relationship Id="rId1" Type="http://schemas.openxmlformats.org/officeDocument/2006/relationships/hyperlink" Target="http://www.econt.com/offices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7"/>
  <sheetViews>
    <sheetView tabSelected="1" workbookViewId="0">
      <selection activeCell="R8" sqref="R8"/>
    </sheetView>
  </sheetViews>
  <sheetFormatPr defaultRowHeight="15"/>
  <cols>
    <col min="1" max="1" width="1.28515625" customWidth="1"/>
    <col min="2" max="2" width="1.42578125" customWidth="1"/>
    <col min="3" max="3" width="1.28515625" customWidth="1"/>
    <col min="4" max="4" width="1.7109375" customWidth="1"/>
    <col min="5" max="5" width="7.7109375" hidden="1" customWidth="1"/>
    <col min="6" max="6" width="3" bestFit="1" customWidth="1"/>
    <col min="7" max="7" width="20.140625" bestFit="1" customWidth="1"/>
    <col min="8" max="8" width="18.28515625" customWidth="1"/>
    <col min="9" max="10" width="21.7109375" customWidth="1"/>
    <col min="11" max="12" width="11.28515625" bestFit="1" customWidth="1"/>
    <col min="13" max="13" width="15.42578125" customWidth="1"/>
    <col min="14" max="14" width="14" bestFit="1" customWidth="1"/>
    <col min="15" max="15" width="13.7109375" bestFit="1" customWidth="1"/>
    <col min="16" max="16" width="14.7109375" bestFit="1" customWidth="1"/>
  </cols>
  <sheetData>
    <row r="1" spans="1:26" ht="15" customHeight="1">
      <c r="A1" s="60" t="s">
        <v>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.75">
      <c r="A3" s="8"/>
      <c r="B3" s="8"/>
      <c r="C3" s="8"/>
      <c r="D3" s="8"/>
      <c r="E3" s="8"/>
      <c r="F3" s="8"/>
      <c r="G3" s="70" t="s">
        <v>0</v>
      </c>
      <c r="H3" s="2" t="s">
        <v>2</v>
      </c>
      <c r="I3" s="3" t="s">
        <v>1</v>
      </c>
      <c r="J3" s="72" t="s">
        <v>3</v>
      </c>
      <c r="K3" s="73"/>
      <c r="L3" s="72" t="s">
        <v>4</v>
      </c>
      <c r="M3" s="73"/>
      <c r="N3" s="4" t="s">
        <v>5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>
      <c r="A4" s="8"/>
      <c r="B4" s="8"/>
      <c r="C4" s="8"/>
      <c r="D4" s="8"/>
      <c r="E4" s="8"/>
      <c r="F4" s="8"/>
      <c r="G4" s="71"/>
      <c r="H4" s="12"/>
      <c r="I4" s="7"/>
      <c r="J4" s="68"/>
      <c r="K4" s="69"/>
      <c r="L4" s="77"/>
      <c r="M4" s="78"/>
      <c r="N4" s="24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>
      <c r="A5" s="8"/>
      <c r="B5" s="8"/>
      <c r="C5" s="8"/>
      <c r="D5" s="8"/>
      <c r="E5" s="8"/>
      <c r="F5" s="8"/>
      <c r="G5" s="6" t="s">
        <v>12</v>
      </c>
      <c r="H5" s="79" t="s">
        <v>6</v>
      </c>
      <c r="I5" s="80"/>
      <c r="J5" s="4" t="s">
        <v>7</v>
      </c>
      <c r="K5" s="4" t="s">
        <v>8</v>
      </c>
      <c r="L5" s="4" t="s">
        <v>9</v>
      </c>
      <c r="M5" s="4" t="s">
        <v>10</v>
      </c>
      <c r="N5" s="4" t="s">
        <v>11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>
      <c r="A6" s="8"/>
      <c r="B6" s="8"/>
      <c r="C6" s="8"/>
      <c r="D6" s="8"/>
      <c r="E6" s="8"/>
      <c r="F6" s="8"/>
      <c r="G6" s="5" t="s">
        <v>14</v>
      </c>
      <c r="H6" s="77"/>
      <c r="I6" s="78"/>
      <c r="J6" s="13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>
      <c r="A7" s="8"/>
      <c r="B7" s="8"/>
      <c r="C7" s="8"/>
      <c r="D7" s="8"/>
      <c r="E7" s="8"/>
      <c r="F7" s="8"/>
      <c r="G7" s="5" t="s">
        <v>13</v>
      </c>
      <c r="H7" s="77"/>
      <c r="I7" s="7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>
      <c r="A8" s="8"/>
      <c r="B8" s="8"/>
      <c r="C8" s="8"/>
      <c r="D8" s="8"/>
      <c r="E8" s="8"/>
      <c r="F8" s="8"/>
      <c r="G8" s="8"/>
      <c r="H8" s="49" t="s">
        <v>26</v>
      </c>
      <c r="I8" s="5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2.5">
      <c r="A10" s="8"/>
      <c r="B10" s="8"/>
      <c r="C10" s="8"/>
      <c r="D10" s="8"/>
      <c r="E10" s="1"/>
      <c r="F10" s="74" t="s">
        <v>25</v>
      </c>
      <c r="G10" s="75"/>
      <c r="H10" s="75"/>
      <c r="I10" s="75"/>
      <c r="J10" s="76"/>
      <c r="K10" s="15" t="s">
        <v>15</v>
      </c>
      <c r="L10" s="15" t="s">
        <v>16</v>
      </c>
      <c r="M10" s="16" t="s">
        <v>17</v>
      </c>
      <c r="N10" s="15" t="s">
        <v>18</v>
      </c>
      <c r="O10" s="17" t="s">
        <v>19</v>
      </c>
      <c r="P10" s="18" t="s">
        <v>20</v>
      </c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" customHeight="1">
      <c r="A11" s="8"/>
      <c r="B11" s="8"/>
      <c r="C11" s="8"/>
      <c r="D11" s="8"/>
      <c r="E11" s="1"/>
      <c r="F11" s="10">
        <v>1</v>
      </c>
      <c r="G11" s="32"/>
      <c r="H11" s="25"/>
      <c r="I11" s="25"/>
      <c r="J11" s="26"/>
      <c r="K11" s="27"/>
      <c r="L11" s="28"/>
      <c r="M11" s="29"/>
      <c r="N11" s="30"/>
      <c r="O11" s="31"/>
      <c r="P11" s="19">
        <f>O11*P32</f>
        <v>0</v>
      </c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>
      <c r="A12" s="8"/>
      <c r="B12" s="8"/>
      <c r="C12" s="8"/>
      <c r="D12" s="8"/>
      <c r="E12" s="1"/>
      <c r="F12" s="11">
        <v>2</v>
      </c>
      <c r="G12" s="33"/>
      <c r="H12" s="34"/>
      <c r="I12" s="34"/>
      <c r="J12" s="35"/>
      <c r="K12" s="36"/>
      <c r="L12" s="37"/>
      <c r="M12" s="38"/>
      <c r="N12" s="38"/>
      <c r="O12" s="39"/>
      <c r="P12" s="20">
        <f>O12*P32</f>
        <v>0</v>
      </c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8"/>
      <c r="B13" s="8"/>
      <c r="C13" s="8"/>
      <c r="D13" s="8"/>
      <c r="E13" s="1"/>
      <c r="F13" s="11">
        <v>3</v>
      </c>
      <c r="G13" s="33"/>
      <c r="H13" s="34"/>
      <c r="I13" s="34"/>
      <c r="J13" s="35"/>
      <c r="K13" s="36"/>
      <c r="L13" s="37"/>
      <c r="M13" s="38"/>
      <c r="N13" s="38"/>
      <c r="O13" s="39"/>
      <c r="P13" s="20">
        <f>O13*P32</f>
        <v>0</v>
      </c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8"/>
      <c r="B14" s="8"/>
      <c r="C14" s="8"/>
      <c r="D14" s="8"/>
      <c r="E14" s="1"/>
      <c r="F14" s="11">
        <v>4</v>
      </c>
      <c r="G14" s="33"/>
      <c r="H14" s="34"/>
      <c r="I14" s="34"/>
      <c r="J14" s="35"/>
      <c r="K14" s="36"/>
      <c r="L14" s="37"/>
      <c r="M14" s="38"/>
      <c r="N14" s="38"/>
      <c r="O14" s="39"/>
      <c r="P14" s="20">
        <f>O14*P32</f>
        <v>0</v>
      </c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8"/>
      <c r="B15" s="8"/>
      <c r="C15" s="8"/>
      <c r="D15" s="8"/>
      <c r="E15" s="1"/>
      <c r="F15" s="11">
        <v>5</v>
      </c>
      <c r="G15" s="33"/>
      <c r="H15" s="34"/>
      <c r="I15" s="34"/>
      <c r="J15" s="35"/>
      <c r="K15" s="40"/>
      <c r="L15" s="37"/>
      <c r="M15" s="38"/>
      <c r="N15" s="38"/>
      <c r="O15" s="39"/>
      <c r="P15" s="20">
        <f>O15*P32</f>
        <v>0</v>
      </c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8"/>
      <c r="B16" s="8"/>
      <c r="C16" s="8"/>
      <c r="D16" s="8"/>
      <c r="E16" s="1"/>
      <c r="F16" s="11">
        <v>6</v>
      </c>
      <c r="G16" s="33"/>
      <c r="H16" s="34"/>
      <c r="I16" s="34"/>
      <c r="J16" s="35"/>
      <c r="K16" s="36"/>
      <c r="L16" s="36"/>
      <c r="M16" s="38"/>
      <c r="N16" s="38"/>
      <c r="O16" s="39"/>
      <c r="P16" s="20">
        <f>O16*P32</f>
        <v>0</v>
      </c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8"/>
      <c r="B17" s="8"/>
      <c r="C17" s="8"/>
      <c r="D17" s="8"/>
      <c r="E17" s="1"/>
      <c r="F17" s="11">
        <v>7</v>
      </c>
      <c r="G17" s="33"/>
      <c r="H17" s="34"/>
      <c r="I17" s="34"/>
      <c r="J17" s="35"/>
      <c r="K17" s="36"/>
      <c r="L17" s="37"/>
      <c r="M17" s="38"/>
      <c r="N17" s="38"/>
      <c r="O17" s="39"/>
      <c r="P17" s="20">
        <f>O17*P32</f>
        <v>0</v>
      </c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>
      <c r="A18" s="8"/>
      <c r="B18" s="8"/>
      <c r="C18" s="8"/>
      <c r="D18" s="8"/>
      <c r="E18" s="1"/>
      <c r="F18" s="11">
        <v>8</v>
      </c>
      <c r="G18" s="33"/>
      <c r="H18" s="34"/>
      <c r="I18" s="34"/>
      <c r="J18" s="35"/>
      <c r="K18" s="36"/>
      <c r="L18" s="37"/>
      <c r="M18" s="38"/>
      <c r="N18" s="38"/>
      <c r="O18" s="39"/>
      <c r="P18" s="20">
        <f>O18*P32</f>
        <v>0</v>
      </c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8"/>
      <c r="B19" s="8"/>
      <c r="C19" s="8"/>
      <c r="D19" s="8"/>
      <c r="E19" s="1"/>
      <c r="F19" s="11">
        <v>9</v>
      </c>
      <c r="G19" s="33"/>
      <c r="H19" s="34"/>
      <c r="I19" s="34"/>
      <c r="J19" s="35"/>
      <c r="K19" s="36"/>
      <c r="L19" s="37"/>
      <c r="M19" s="38"/>
      <c r="N19" s="38"/>
      <c r="O19" s="39"/>
      <c r="P19" s="20">
        <f>O19*P32</f>
        <v>0</v>
      </c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8"/>
      <c r="B20" s="8"/>
      <c r="C20" s="8"/>
      <c r="D20" s="8"/>
      <c r="E20" s="1"/>
      <c r="F20" s="11">
        <v>10</v>
      </c>
      <c r="G20" s="33"/>
      <c r="H20" s="34"/>
      <c r="I20" s="34"/>
      <c r="J20" s="35"/>
      <c r="K20" s="36"/>
      <c r="L20" s="37"/>
      <c r="M20" s="38"/>
      <c r="N20" s="38"/>
      <c r="O20" s="39"/>
      <c r="P20" s="20">
        <f>O20*P32</f>
        <v>0</v>
      </c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"/>
      <c r="B21" s="8"/>
      <c r="C21" s="8"/>
      <c r="D21" s="8"/>
      <c r="E21" s="1"/>
      <c r="F21" s="11">
        <v>11</v>
      </c>
      <c r="G21" s="33"/>
      <c r="H21" s="34"/>
      <c r="I21" s="34"/>
      <c r="J21" s="35"/>
      <c r="K21" s="36"/>
      <c r="L21" s="37"/>
      <c r="M21" s="38"/>
      <c r="N21" s="38"/>
      <c r="O21" s="39"/>
      <c r="P21" s="20">
        <f>O21*P32</f>
        <v>0</v>
      </c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"/>
      <c r="B22" s="8"/>
      <c r="C22" s="8"/>
      <c r="D22" s="8"/>
      <c r="E22" s="1"/>
      <c r="F22" s="11">
        <v>12</v>
      </c>
      <c r="G22" s="33"/>
      <c r="H22" s="34"/>
      <c r="I22" s="34"/>
      <c r="J22" s="35"/>
      <c r="K22" s="36"/>
      <c r="L22" s="37"/>
      <c r="M22" s="38"/>
      <c r="N22" s="38"/>
      <c r="O22" s="39"/>
      <c r="P22" s="20">
        <f>O22*P32</f>
        <v>0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8"/>
      <c r="C23" s="8"/>
      <c r="D23" s="8"/>
      <c r="E23" s="1"/>
      <c r="F23" s="11">
        <v>13</v>
      </c>
      <c r="G23" s="33"/>
      <c r="H23" s="34"/>
      <c r="I23" s="34"/>
      <c r="J23" s="35"/>
      <c r="K23" s="36"/>
      <c r="L23" s="37"/>
      <c r="M23" s="38"/>
      <c r="N23" s="38"/>
      <c r="O23" s="39"/>
      <c r="P23" s="20">
        <f>O23*P32</f>
        <v>0</v>
      </c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8"/>
      <c r="C24" s="8"/>
      <c r="D24" s="8"/>
      <c r="E24" s="1"/>
      <c r="F24" s="11">
        <v>14</v>
      </c>
      <c r="G24" s="33"/>
      <c r="H24" s="34"/>
      <c r="I24" s="34"/>
      <c r="J24" s="35"/>
      <c r="K24" s="36"/>
      <c r="L24" s="37"/>
      <c r="M24" s="38"/>
      <c r="N24" s="38"/>
      <c r="O24" s="39"/>
      <c r="P24" s="20">
        <f>O24*P32</f>
        <v>0</v>
      </c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8"/>
      <c r="D25" s="8"/>
      <c r="E25" s="1"/>
      <c r="F25" s="11">
        <v>15</v>
      </c>
      <c r="G25" s="33"/>
      <c r="H25" s="34"/>
      <c r="I25" s="34"/>
      <c r="J25" s="35"/>
      <c r="K25" s="36"/>
      <c r="L25" s="37"/>
      <c r="M25" s="38"/>
      <c r="N25" s="38"/>
      <c r="O25" s="39"/>
      <c r="P25" s="20">
        <f>O25*P32</f>
        <v>0</v>
      </c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8"/>
      <c r="D26" s="8"/>
      <c r="E26" s="1"/>
      <c r="F26" s="11">
        <v>16</v>
      </c>
      <c r="G26" s="33"/>
      <c r="H26" s="34"/>
      <c r="I26" s="34"/>
      <c r="J26" s="35"/>
      <c r="K26" s="36"/>
      <c r="L26" s="37"/>
      <c r="M26" s="38"/>
      <c r="N26" s="38"/>
      <c r="O26" s="39"/>
      <c r="P26" s="20">
        <f>O26*P32</f>
        <v>0</v>
      </c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8"/>
      <c r="D27" s="8"/>
      <c r="E27" s="1"/>
      <c r="F27" s="11">
        <v>17</v>
      </c>
      <c r="G27" s="33"/>
      <c r="H27" s="34"/>
      <c r="I27" s="34"/>
      <c r="J27" s="35"/>
      <c r="K27" s="36"/>
      <c r="L27" s="37"/>
      <c r="M27" s="38"/>
      <c r="N27" s="38"/>
      <c r="O27" s="39"/>
      <c r="P27" s="20">
        <f>O27*P32</f>
        <v>0</v>
      </c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8"/>
      <c r="D28" s="8"/>
      <c r="E28" s="1"/>
      <c r="F28" s="11">
        <v>18</v>
      </c>
      <c r="G28" s="33"/>
      <c r="H28" s="34"/>
      <c r="I28" s="34"/>
      <c r="J28" s="35"/>
      <c r="K28" s="36"/>
      <c r="L28" s="37"/>
      <c r="M28" s="38"/>
      <c r="N28" s="38"/>
      <c r="O28" s="39"/>
      <c r="P28" s="20">
        <f>O28*P32</f>
        <v>0</v>
      </c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1"/>
      <c r="F29" s="11">
        <v>19</v>
      </c>
      <c r="G29" s="33"/>
      <c r="H29" s="34"/>
      <c r="I29" s="34"/>
      <c r="J29" s="35"/>
      <c r="K29" s="36"/>
      <c r="L29" s="37"/>
      <c r="M29" s="38"/>
      <c r="N29" s="38"/>
      <c r="O29" s="39"/>
      <c r="P29" s="20">
        <f>O29*P32</f>
        <v>0</v>
      </c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1"/>
      <c r="F30" s="11">
        <v>20</v>
      </c>
      <c r="G30" s="33"/>
      <c r="H30" s="34"/>
      <c r="I30" s="34"/>
      <c r="J30" s="35"/>
      <c r="K30" s="41"/>
      <c r="L30" s="42"/>
      <c r="M30" s="43"/>
      <c r="N30" s="43"/>
      <c r="O30" s="44"/>
      <c r="P30" s="21">
        <f>O30*P32</f>
        <v>0</v>
      </c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" customHeight="1">
      <c r="A31" s="8"/>
      <c r="B31" s="8"/>
      <c r="C31" s="8"/>
      <c r="D31" s="8"/>
      <c r="E31" s="1"/>
      <c r="F31" s="61" t="s">
        <v>23</v>
      </c>
      <c r="G31" s="62"/>
      <c r="H31" s="62"/>
      <c r="I31" s="62"/>
      <c r="J31" s="62"/>
      <c r="K31" s="62"/>
      <c r="L31" s="62"/>
      <c r="M31" s="63"/>
      <c r="N31" s="64" t="s">
        <v>21</v>
      </c>
      <c r="O31" s="65"/>
      <c r="P31" s="23">
        <f>(P11+P12+P13+P14+P15+P16+P17+P18+P19+P20+P21+P22+P23+P24+P25+P26+P27+P28+P29+P30)*0.07</f>
        <v>0</v>
      </c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" customHeight="1">
      <c r="A32" s="8"/>
      <c r="B32" s="8"/>
      <c r="C32" s="8"/>
      <c r="D32" s="8"/>
      <c r="E32" s="1"/>
      <c r="F32" s="51"/>
      <c r="G32" s="52"/>
      <c r="H32" s="52"/>
      <c r="I32" s="52"/>
      <c r="J32" s="52"/>
      <c r="K32" s="52"/>
      <c r="L32" s="52"/>
      <c r="M32" s="53"/>
      <c r="N32" s="48" t="s">
        <v>24</v>
      </c>
      <c r="O32" s="45" t="s">
        <v>22</v>
      </c>
      <c r="P32" s="22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customHeight="1">
      <c r="A33" s="8"/>
      <c r="B33" s="8"/>
      <c r="C33" s="8"/>
      <c r="D33" s="8"/>
      <c r="E33" s="1"/>
      <c r="F33" s="51"/>
      <c r="G33" s="52"/>
      <c r="H33" s="52"/>
      <c r="I33" s="52"/>
      <c r="J33" s="52"/>
      <c r="K33" s="52"/>
      <c r="L33" s="52"/>
      <c r="M33" s="53"/>
      <c r="N33" s="66" t="s">
        <v>27</v>
      </c>
      <c r="O33" s="67"/>
      <c r="P33" s="14">
        <f>(O11+O12+O13+O14+O15+O16+O17+O18+O19+O20+O21+O22+O23+O24+O25+O26+O27+O28+O29+O30)*P32+P31</f>
        <v>0</v>
      </c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51"/>
      <c r="G34" s="52"/>
      <c r="H34" s="52"/>
      <c r="I34" s="52"/>
      <c r="J34" s="52"/>
      <c r="K34" s="52"/>
      <c r="L34" s="52"/>
      <c r="M34" s="52"/>
      <c r="N34" s="56" t="s">
        <v>29</v>
      </c>
      <c r="O34" s="57"/>
      <c r="P34" s="46">
        <f>P33*0.6</f>
        <v>0</v>
      </c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54"/>
      <c r="G35" s="55"/>
      <c r="H35" s="55"/>
      <c r="I35" s="55"/>
      <c r="J35" s="55"/>
      <c r="K35" s="55"/>
      <c r="L35" s="55"/>
      <c r="M35" s="55"/>
      <c r="N35" s="58" t="s">
        <v>28</v>
      </c>
      <c r="O35" s="59"/>
      <c r="P35" s="47">
        <f>P33-P34</f>
        <v>0</v>
      </c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1"/>
      <c r="Y36" s="1"/>
      <c r="Z36" s="1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1"/>
      <c r="Y37" s="1"/>
      <c r="Z37" s="1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1"/>
      <c r="Y38" s="1"/>
      <c r="Z38" s="1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1"/>
      <c r="Y39" s="1"/>
      <c r="Z39" s="1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1"/>
      <c r="Y40" s="1"/>
      <c r="Z40" s="1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1"/>
      <c r="Y41" s="1"/>
      <c r="Z41" s="1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1"/>
      <c r="Y42" s="1"/>
      <c r="Z42" s="1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1"/>
      <c r="Y43" s="1"/>
      <c r="Z43" s="1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1"/>
      <c r="Y44" s="1"/>
      <c r="Z44" s="1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1"/>
      <c r="Y45" s="1"/>
      <c r="Z45" s="1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1"/>
      <c r="Y46" s="1"/>
      <c r="Z46" s="1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1"/>
      <c r="Y47" s="1"/>
      <c r="Z47" s="1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1"/>
      <c r="Y48" s="1"/>
      <c r="Z48" s="1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</sheetData>
  <mergeCells count="17">
    <mergeCell ref="H7:I7"/>
    <mergeCell ref="H8:I8"/>
    <mergeCell ref="F32:M35"/>
    <mergeCell ref="N34:O34"/>
    <mergeCell ref="N35:O35"/>
    <mergeCell ref="A1:O2"/>
    <mergeCell ref="F31:M31"/>
    <mergeCell ref="N31:O31"/>
    <mergeCell ref="N33:O33"/>
    <mergeCell ref="J4:K4"/>
    <mergeCell ref="G3:G4"/>
    <mergeCell ref="J3:K3"/>
    <mergeCell ref="F10:J10"/>
    <mergeCell ref="L4:M4"/>
    <mergeCell ref="L3:M3"/>
    <mergeCell ref="H5:I5"/>
    <mergeCell ref="H6:I6"/>
  </mergeCells>
  <hyperlinks>
    <hyperlink ref="H8" r:id="rId1" display="Адрес на Еконт Експрес"/>
    <hyperlink ref="N32" r:id="rId2"/>
    <hyperlink ref="H8:I8" r:id="rId3" display="Изберете Офис на Еконт Експрес от ТУК!"/>
  </hyperlinks>
  <pageMargins left="0.7" right="0.7" top="0.75" bottom="0.75" header="0.3" footer="0.3"/>
  <pageSetup paperSize="0" orientation="portrait" horizontalDpi="0" verticalDpi="0" copies="0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arsnlll</dc:creator>
  <cp:lastModifiedBy>Plamen Yordanov</cp:lastModifiedBy>
  <dcterms:created xsi:type="dcterms:W3CDTF">2012-10-09T19:21:22Z</dcterms:created>
  <dcterms:modified xsi:type="dcterms:W3CDTF">2014-11-05T09:05:50Z</dcterms:modified>
</cp:coreProperties>
</file>